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5\Chương V Gói 25\"/>
    </mc:Choice>
  </mc:AlternateContent>
  <xr:revisionPtr revIDLastSave="0" documentId="13_ncr:1_{E93B47F6-883E-4747-9749-15D88EAEC691}"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5" i="1" l="1"/>
  <c r="C43" i="1"/>
  <c r="C41" i="1"/>
  <c r="C38" i="1"/>
  <c r="C36" i="1"/>
  <c r="C34" i="1"/>
  <c r="C31" i="1"/>
  <c r="C30" i="1"/>
  <c r="C29" i="1"/>
  <c r="C27" i="1"/>
  <c r="C26" i="1"/>
  <c r="C25" i="1"/>
  <c r="C23" i="1"/>
  <c r="C22" i="1"/>
  <c r="C20" i="1"/>
  <c r="C18" i="1"/>
  <c r="C16" i="1"/>
  <c r="C14" i="1"/>
  <c r="C12" i="1"/>
  <c r="C10" i="1"/>
</calcChain>
</file>

<file path=xl/sharedStrings.xml><?xml version="1.0" encoding="utf-8"?>
<sst xmlns="http://schemas.openxmlformats.org/spreadsheetml/2006/main" count="124" uniqueCount="96">
  <si>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</si>
  <si>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</si>
  <si>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</si>
  <si>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</si>
  <si>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</si>
  <si>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</si>
  <si>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</si>
  <si>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</si>
  <si>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</si>
  <si>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</si>
  <si>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</si>
  <si>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</si>
  <si>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</si>
  <si>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</si>
  <si>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</si>
  <si>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</si>
  <si>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</si>
  <si>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</si>
  <si>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</si>
  <si>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</si>
  <si>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</si>
  <si>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</si>
  <si>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</si>
  <si>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</si>
  <si>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</si>
  <si>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</si>
  <si>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</si>
  <si>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</si>
  <si>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</si>
  <si>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</si>
  <si>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</si>
  <si>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Cái</t>
  </si>
  <si>
    <t>8.1</t>
  </si>
  <si>
    <t>9.1</t>
  </si>
  <si>
    <t>10.1</t>
  </si>
  <si>
    <t>11.1</t>
  </si>
  <si>
    <t>12.1</t>
  </si>
  <si>
    <t>13.1</t>
  </si>
  <si>
    <t>14.1</t>
  </si>
  <si>
    <t>15.1</t>
  </si>
  <si>
    <t>Gói thầu 25: Cung cấp bộ hóa chất đồng bộ xét nghiệm vi sinh và cấy máu trên môi trường vi sinh chuyên biệt tích hợp sẵn trong chai cấy máu: 15 phần (20 mục)</t>
  </si>
  <si>
    <t>Bộ hóa chất đồng bộ có khả năng xét nghiệm 04 thông số vi sinh bằng phương pháp miễn dịch enzym hóa phát quang trên thiết bị tự động nạp mẫu liên tục.</t>
  </si>
  <si>
    <t>Cóng pha loãng</t>
  </si>
  <si>
    <t>Cóng sử dụng để pha loãng mẫu, kiểm tra cơ chất và chất lượng nước. Tiêu chuẩn ISO 13485</t>
  </si>
  <si>
    <t>Cartridges</t>
  </si>
  <si>
    <t>Đầu côn hút mẫu bệnh phẩm dùng cho máy tự động</t>
  </si>
  <si>
    <t>Đầu côn sử dụng để hút mẫu bệnh phẩm trong hệ thống máy miễn dịch. Tiêu chuẩn ISO 13485</t>
  </si>
  <si>
    <t>Dung dịch cơ chất dùng cho máy tự động</t>
  </si>
  <si>
    <t>Dung dịch cơ chất tham gia phản ứng tạo tín hiệu sáng với phức hợp kháng nguyên - kháng thể có gắn men enzyme trong công nghệ miễn dịch enzyme hóa phát quang (CLEIA).Tiêu chuẩn ISO 13485</t>
  </si>
  <si>
    <t>Dung dịch pha loãng bệnh phẩm dùng cho máy tự động</t>
  </si>
  <si>
    <t>Dung dịch sử dụng để pha loãng mẫu trong xét nghiệm Anti-HCV, Anti-HAV IgM, Anti-HBc, Anti-HBc IgM miễn dịch tự động. Thành phần: Chứa 0.1- 0,15 M NaCl trong dung dịch đệm Tris có protein và chất ổn định hóa học. Chất bảo quản: natri azid. Tiêu chuẩn ISO 13485</t>
  </si>
  <si>
    <t>Dung dịch rửa máy tự động</t>
  </si>
  <si>
    <t>Dung dịch sử dụng trong bước rửa trong phương pháp miễn dịch enzyme hóa phát quang - CLEIA. Thành phần: Chứa NaCl trong dung dịch đệm Tris có chứa chất tẩy rửa. Chất bảo quản: natri azid. Tiêu chuẩn ISO 13485</t>
  </si>
  <si>
    <t>Lọc CO2</t>
  </si>
  <si>
    <t xml:space="preserve">Sử dụng để ngăn chặn sự hư hỏng của dung dịch cơ chất. Thành phần: Ca(OH)2: 80-85%, NaOH:1-5%, KOH: 1-5%. Tiêu chuẩn ISO 13485 </t>
  </si>
  <si>
    <t>Ống</t>
  </si>
  <si>
    <t>Hóa chất cho xét nghiệm Anti-HCV</t>
  </si>
  <si>
    <t>Chất thử cho xét nghiệm Anti-HCV</t>
  </si>
  <si>
    <t>Chất thử sử dụng cho chẩn đoán in vitro nhằm phát hiện định tính kháng thể kháng virus viêm gan C (Anti-HCV). Phương pháp: Enzyme hóa phát quang. Loại mẫu: Huyết thanh. Thời gian thực hiện: 20-25 phút. Độ đặc hiệu: trên 99%. Tiêu chuẩn ISO, IVD.</t>
  </si>
  <si>
    <t>Test</t>
  </si>
  <si>
    <t>7.2</t>
  </si>
  <si>
    <t>Chất chứng cho xét nghiệm anti-HCV</t>
  </si>
  <si>
    <t>Chất chứng của xét nghiệm phát hiện định tính kháng thể kháng virus viêm gan C (Anti-HCV) trong huyết tương hoặc huyết thanh người.</t>
  </si>
  <si>
    <t>Hóa chất cho xét nghiệm Anti-HBs</t>
  </si>
  <si>
    <t>Chất thử Anti-HBs miễn dịch tự động</t>
  </si>
  <si>
    <t>Chất thử sử dụng cho chẩn đoán in vitro nhằm phát hiện định tính và định lượng kháng thể với kháng nguyên bề mặt virus viêm gan B (Anti -HBs). Phương pháp: Enzyme hóa phát quang. Loại mẫu: Huyết thanh. Thời gian thực hiện: 20-25 phút. LOD: dưới 0.4 mIU/mL. Tiêu chuẩn ISO, IVD</t>
  </si>
  <si>
    <t>8.2</t>
  </si>
  <si>
    <t>Chất chuẩn của xét nghiệm Anti-HBs</t>
  </si>
  <si>
    <t>Chất chuẩn cho xét nghiệm phát hiện định tính và định lượng kháng thể với kháng nguyên bề mặt virus viêm gan B (Anti -HBs) trong huyết tương hoặc huyết thanh người.</t>
  </si>
  <si>
    <t>8.3</t>
  </si>
  <si>
    <t>Chất chứng của xét nghiệm Anti-HBs</t>
  </si>
  <si>
    <t>Chất chứng của xét nghiệm phát hiện kháng thể với kháng nguyên bề mặt virus viêm gan B (Anti -HBs)  trong huyết tương hoặc huyết thanh người.</t>
  </si>
  <si>
    <t>Hóa chất cho xét nghiệm định tính HBsAg</t>
  </si>
  <si>
    <t>Chất thử định tính HBsAg miễn dịch tự động</t>
  </si>
  <si>
    <t>Chất thử sử dụng cho chẩn đoán nhằm phát hiện định tính kháng nguyên bề mặt virus viêm gan B (HBsAg). Phương pháp: Enzyme hóa phát quang. Loại mẫu: Huyết thanh. Thời gian thực hiện: 20-25 phút. Độ đặc hiệu:100%. Tiêu chuẩn ISO, IVD.</t>
  </si>
  <si>
    <t>9.2</t>
  </si>
  <si>
    <t>Chất chuẩn của xét nghiệm HBsAg định tính</t>
  </si>
  <si>
    <t>Chất chuẩn xét nghiệm định tính kháng nguyên bề mặt virus viêm gan B (HBsAg) trong huyết tương hoặc huyết thanh người.</t>
  </si>
  <si>
    <t>9.3</t>
  </si>
  <si>
    <t>Chất chứng của xét nghiệm HBsAg địn tính</t>
  </si>
  <si>
    <t>Chất chứng của xét nghiệm định tính kháng nguyên bề mặt virus viêm gan B (HBsAg) trong huyết tương hoặc huyết thanh người.</t>
  </si>
  <si>
    <t>Bộ hóa chất xét nghiệm vi sinh thực hiện cấy máu trên các môi trường vi sinh chuyên biệt tích hợp sẵn trong chai cấy, trên thiết bị lập trình</t>
  </si>
  <si>
    <t>Môi trường chuẩn bị sẵn trong chai, nuôi cấy mẫu máu chuyên biệt cho vi khuẩn ái khí phát triển</t>
  </si>
  <si>
    <t>Dùng nuôi cấy và phục hồi vi khuẩn từ mẫu máu. Sử dụng cho máy cấy máu tự động. Chai chứa môi trường nuôi cấy không chọn lọc có: Soybean-Casein Digest, Cao nấm men, Amino axit, Đường. Chai có một cảm biến hoá học được theo dõi bởi máy cấy máu sau mỗi 10-15 phút để phát hiện sự gia tăng của huỳnh quang để phát hiện sự thay đổi CO2 hoặc O2. Đạt tiêu chuẩn FDA do tổ chức/cơ quan được Cơ quan Quản lý Thực phẩm và Thuốc Hoa Kỳ chấp thuận cấp.</t>
  </si>
  <si>
    <t>Chai</t>
  </si>
  <si>
    <t>Môi trường chuẩn bị sẵn trong chai, nuôi cấy mẫu máu chuyên biệt cho vi khuẩn kị khí phát triển</t>
  </si>
  <si>
    <t>Dùng nuôi cấy và phục hồi vi sinh vật kỵ khí từ mẫu máu. Sử dụng cho máy cấy máu tự động. Chai chứa môi trường nuôi cấy không chọn lọc có: Canh trường Soybean-Casein Digest, Cao nấm men, Mô Động vật, Dextrose. Chai có một cảm biến hoá học được theo dõi bởi máy cấy máu sau mỗi 10-15 phút để phát hiện sự gia tăng của huỳnh quang để phát hiện sự thay đổi CO2 hoặc O2. Đạt tiêu chuẩn FDA do tổ chức/cơ quan được Cơ quan Quản lý Thực phẩm và Thuốc Hoa Kỳ chấp thuận cấp.</t>
  </si>
  <si>
    <t>Môi trường chuẩn bị sẵn trong chai, nuôi cấy mẫu máu chuyên biệt cho vi nấm phát triển</t>
  </si>
  <si>
    <t>Dùng để nuôi cấy chọn lọc và phục hồi nấm men và nấm sợi từ mẫu máu. Sử dụng cho máy cấy máu tự động. Chai chứa môi trường nuôi cấy có: Brain Heart Infusion, Casein, Inositol, Chloramphenicol. Chai có một cảm biến được theo dõi bởi máy cấy máu sau mỗi 10-15 phút để phát hiện sự gia tăng của huỳnh quang để phát hiện sự thay đổi CO2 hoặc O2.</t>
  </si>
  <si>
    <t>Bộ hóa chất xét nghiệm vi sinh, nhuộm gram tế bào vi khuẩn trên thiết bị tự động có khả năng nhuộm 144 lam/ giờ</t>
  </si>
  <si>
    <t>Dung dịch nhuộm Gram 1X chứa Crystal violet</t>
  </si>
  <si>
    <t>Dung dịch sử dụng trong phương pháp nhuộm Gram, sử dụng cho máy nhuộm gram tự động có chu kỳ 4-8 phút. Dung dịch Crystal violet xâm nhập nhanh vào tế bào vi sinh vật và nhuộm tế bào thành màu xanh-đen. Dung dịch có nồng độ Crystal violet 0.1-0.2%.  Đạt tiêu chuẩn châu âu.</t>
  </si>
  <si>
    <t>Dung dịch nhuộm Gram 1X chứa Iod</t>
  </si>
  <si>
    <t>Dung dịch sử dụng trong phương pháp nhuộm Gram, sử dụng cho máy nhuộm gram tự động có chu kỳ 4-8 phút. Dung dịch dùng xâm nhập vào tế bào vi sinh vật và tạo phức hợp với Crytal violet. Dung dịch có nồng độ iod &lt; 2%. Đạt tiêu chuẩn châu âu.</t>
  </si>
  <si>
    <t>Dung dịch nhuộm Gram 1X, bao gồm Fuchsin/Safranine trong hỗn hợp Isopropanol + Methanol</t>
  </si>
  <si>
    <t>Dung dịch sử dụng trong phương pháp nhuộm Gram, sử dụng cho máy nhuộm gram tự động có chu kỳ 4-8 phút. Nhuộm vi khuẩn Gram âm bắt màu đỏ hồng, vi khuẩn Gram dương không bị tẩy màu vẫn giữ màu xanh - đen. Dung dịch có nồng độ Fuchsin/Safranine &lt; 1,5%. Đạt tiêu chuẩn châu 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</si>
</sst>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3"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Alignment="1"/>
    <xf numFmtId="0" fontId="8"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45"/>
  <sheetViews>
    <sheetView tabSelected="1" zoomScale="85" zoomScaleNormal="85" workbookViewId="0">
      <pane ySplit="3" topLeftCell="A7" activePane="bottomLeft" state="frozen"/>
      <selection pane="bottomLeft" activeCell="B10" sqref="B10"/>
    </sheetView>
  </sheetViews>
  <sheetFormatPr defaultRowHeight="15.6" x14ac:dyDescent="0.3"/>
  <cols>
    <col min="2" max="2" width="12.5" style="25" customWidth="1"/>
    <col min="3" max="3" width="13.09765625" style="25" customWidth="1"/>
    <col min="4" max="4" width="12" style="25"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2" t="s">
        <v>4</v>
      </c>
      <c r="B1" s="22"/>
      <c r="C1" s="22"/>
      <c r="D1" s="22"/>
      <c r="E1" s="22"/>
      <c r="F1" s="22"/>
      <c r="G1" s="22"/>
      <c r="H1" s="22"/>
      <c r="I1" s="22"/>
    </row>
    <row r="2" spans="1:10" ht="30" x14ac:dyDescent="0.3">
      <c r="A2" s="2" t="s">
        <v>5</v>
      </c>
    </row>
    <row r="4" spans="1:10" x14ac:dyDescent="0.3">
      <c r="A4" s="23" t="s">
        <v>20</v>
      </c>
      <c r="B4" s="24" t="s">
        <v>0</v>
      </c>
      <c r="C4" s="24" t="s">
        <v>16</v>
      </c>
      <c r="D4" s="24" t="s">
        <v>17</v>
      </c>
      <c r="E4" s="23" t="s">
        <v>1</v>
      </c>
      <c r="F4" s="23" t="s">
        <v>18</v>
      </c>
      <c r="G4" s="23" t="s">
        <v>6</v>
      </c>
      <c r="H4" s="21" t="s">
        <v>7</v>
      </c>
      <c r="I4" s="21" t="s">
        <v>2</v>
      </c>
      <c r="J4" s="21" t="s">
        <v>3</v>
      </c>
    </row>
    <row r="5" spans="1:10" x14ac:dyDescent="0.3">
      <c r="A5" s="23"/>
      <c r="B5" s="24"/>
      <c r="C5" s="24"/>
      <c r="D5" s="24"/>
      <c r="E5" s="23"/>
      <c r="F5" s="23"/>
      <c r="G5" s="23"/>
      <c r="H5" s="21"/>
      <c r="I5" s="21"/>
      <c r="J5" s="21"/>
    </row>
    <row r="6" spans="1:10" ht="16.8" x14ac:dyDescent="0.3">
      <c r="A6" s="3" t="s">
        <v>21</v>
      </c>
      <c r="B6" s="3" t="s">
        <v>8</v>
      </c>
      <c r="C6" s="3" t="s">
        <v>9</v>
      </c>
      <c r="D6" s="3" t="s">
        <v>10</v>
      </c>
      <c r="E6" s="12" t="s">
        <v>11</v>
      </c>
      <c r="F6" s="12" t="s">
        <v>12</v>
      </c>
      <c r="G6" s="3" t="s">
        <v>13</v>
      </c>
      <c r="H6" s="3" t="s">
        <v>14</v>
      </c>
      <c r="I6" s="3" t="s">
        <v>15</v>
      </c>
      <c r="J6" s="3" t="s">
        <v>19</v>
      </c>
    </row>
    <row r="7" spans="1:10" ht="20.399999999999999" x14ac:dyDescent="0.3">
      <c r="A7" s="6" t="s">
        <v>22</v>
      </c>
      <c r="B7" s="26" t="s">
        <v>40</v>
      </c>
      <c r="C7" s="20"/>
      <c r="D7" s="20"/>
      <c r="E7" s="13"/>
      <c r="F7" s="14"/>
      <c r="G7" s="11"/>
      <c r="H7" s="11"/>
      <c r="I7" s="11"/>
      <c r="J7" s="10">
        <v>10052022976</v>
      </c>
    </row>
    <row r="8" spans="1:10" ht="16.8" x14ac:dyDescent="0.3">
      <c r="A8" s="6" t="s">
        <v>22</v>
      </c>
      <c r="B8" s="7"/>
      <c r="C8" s="15" t="s">
        <v>41</v>
      </c>
      <c r="D8" s="16"/>
      <c r="E8" s="18"/>
      <c r="F8" s="19"/>
      <c r="G8" s="5"/>
      <c r="H8" s="9"/>
      <c r="I8" s="9"/>
      <c r="J8" s="9"/>
    </row>
    <row r="9" spans="1:10" ht="16.8" x14ac:dyDescent="0.3">
      <c r="A9" s="6" t="s">
        <v>22</v>
      </c>
      <c r="B9" s="7"/>
      <c r="C9" s="8">
        <v>1</v>
      </c>
      <c r="D9" s="15" t="s">
        <v>42</v>
      </c>
      <c r="E9" s="16"/>
      <c r="F9" s="17"/>
      <c r="G9" s="5"/>
      <c r="H9" s="9"/>
      <c r="I9" s="9"/>
      <c r="J9" s="10">
        <v>17099880</v>
      </c>
    </row>
    <row r="10" spans="1:10" ht="50.4" x14ac:dyDescent="0.3">
      <c r="A10" s="6"/>
      <c r="B10" s="7"/>
      <c r="C10" s="8" t="str">
        <f>D10</f>
        <v>1.1</v>
      </c>
      <c r="D10" s="8" t="s">
        <v>24</v>
      </c>
      <c r="E10" s="4" t="s">
        <v>42</v>
      </c>
      <c r="F10" s="4" t="s">
        <v>43</v>
      </c>
      <c r="G10" s="5" t="s">
        <v>44</v>
      </c>
      <c r="H10" s="9">
        <v>420</v>
      </c>
      <c r="I10" s="9">
        <v>40714</v>
      </c>
      <c r="J10" s="9">
        <v>17099880</v>
      </c>
    </row>
    <row r="11" spans="1:10" ht="16.8" x14ac:dyDescent="0.3">
      <c r="A11" s="6"/>
      <c r="B11" s="7"/>
      <c r="C11" s="8">
        <v>2</v>
      </c>
      <c r="D11" s="15" t="s">
        <v>45</v>
      </c>
      <c r="E11" s="16"/>
      <c r="F11" s="17"/>
      <c r="G11" s="5"/>
      <c r="H11" s="9"/>
      <c r="I11" s="9"/>
      <c r="J11" s="10">
        <v>116121600</v>
      </c>
    </row>
    <row r="12" spans="1:10" ht="50.4" x14ac:dyDescent="0.3">
      <c r="A12" s="6"/>
      <c r="B12" s="7"/>
      <c r="C12" s="8" t="str">
        <f>D12</f>
        <v>2.1</v>
      </c>
      <c r="D12" s="8" t="s">
        <v>25</v>
      </c>
      <c r="E12" s="4" t="s">
        <v>45</v>
      </c>
      <c r="F12" s="4" t="s">
        <v>46</v>
      </c>
      <c r="G12" s="5" t="s">
        <v>31</v>
      </c>
      <c r="H12" s="9">
        <v>64512</v>
      </c>
      <c r="I12" s="9">
        <v>1800</v>
      </c>
      <c r="J12" s="9">
        <v>116121600</v>
      </c>
    </row>
    <row r="13" spans="1:10" ht="16.8" x14ac:dyDescent="0.3">
      <c r="A13" s="6"/>
      <c r="B13" s="7"/>
      <c r="C13" s="8">
        <v>3</v>
      </c>
      <c r="D13" s="15" t="s">
        <v>47</v>
      </c>
      <c r="E13" s="16"/>
      <c r="F13" s="17"/>
      <c r="G13" s="5"/>
      <c r="H13" s="9"/>
      <c r="I13" s="9"/>
      <c r="J13" s="10">
        <v>850500000</v>
      </c>
    </row>
    <row r="14" spans="1:10" ht="100.8" x14ac:dyDescent="0.3">
      <c r="A14" s="6"/>
      <c r="B14" s="7"/>
      <c r="C14" s="8" t="str">
        <f>D14</f>
        <v>3.1</v>
      </c>
      <c r="D14" s="8" t="s">
        <v>26</v>
      </c>
      <c r="E14" s="4" t="s">
        <v>47</v>
      </c>
      <c r="F14" s="4" t="s">
        <v>48</v>
      </c>
      <c r="G14" s="5" t="s">
        <v>23</v>
      </c>
      <c r="H14" s="9">
        <v>21000</v>
      </c>
      <c r="I14" s="9">
        <v>40500</v>
      </c>
      <c r="J14" s="9">
        <v>850500000</v>
      </c>
    </row>
    <row r="15" spans="1:10" ht="16.8" x14ac:dyDescent="0.3">
      <c r="A15" s="6"/>
      <c r="B15" s="7"/>
      <c r="C15" s="8">
        <v>4</v>
      </c>
      <c r="D15" s="15" t="s">
        <v>49</v>
      </c>
      <c r="E15" s="16"/>
      <c r="F15" s="17"/>
      <c r="G15" s="5"/>
      <c r="H15" s="9"/>
      <c r="I15" s="9"/>
      <c r="J15" s="10">
        <v>155520000</v>
      </c>
    </row>
    <row r="16" spans="1:10" ht="134.4" x14ac:dyDescent="0.3">
      <c r="A16" s="6"/>
      <c r="B16" s="7"/>
      <c r="C16" s="8" t="str">
        <f>D16</f>
        <v>4.1</v>
      </c>
      <c r="D16" s="8" t="s">
        <v>27</v>
      </c>
      <c r="E16" s="4" t="s">
        <v>49</v>
      </c>
      <c r="F16" s="4" t="s">
        <v>50</v>
      </c>
      <c r="G16" s="5" t="s">
        <v>23</v>
      </c>
      <c r="H16" s="9">
        <v>24000</v>
      </c>
      <c r="I16" s="9">
        <v>6480</v>
      </c>
      <c r="J16" s="9">
        <v>155520000</v>
      </c>
    </row>
    <row r="17" spans="1:10" ht="16.8" x14ac:dyDescent="0.3">
      <c r="A17" s="6"/>
      <c r="B17" s="7"/>
      <c r="C17" s="8">
        <v>5</v>
      </c>
      <c r="D17" s="15" t="s">
        <v>51</v>
      </c>
      <c r="E17" s="16"/>
      <c r="F17" s="17"/>
      <c r="G17" s="5"/>
      <c r="H17" s="9"/>
      <c r="I17" s="9"/>
      <c r="J17" s="10">
        <v>260160000</v>
      </c>
    </row>
    <row r="18" spans="1:10" ht="100.8" x14ac:dyDescent="0.3">
      <c r="A18" s="6"/>
      <c r="B18" s="7"/>
      <c r="C18" s="8" t="str">
        <f>D18</f>
        <v>5.1</v>
      </c>
      <c r="D18" s="8" t="s">
        <v>28</v>
      </c>
      <c r="E18" s="4" t="s">
        <v>51</v>
      </c>
      <c r="F18" s="4" t="s">
        <v>52</v>
      </c>
      <c r="G18" s="5" t="s">
        <v>23</v>
      </c>
      <c r="H18" s="9">
        <v>120000</v>
      </c>
      <c r="I18" s="9">
        <v>2168</v>
      </c>
      <c r="J18" s="9">
        <v>260160000</v>
      </c>
    </row>
    <row r="19" spans="1:10" ht="16.8" x14ac:dyDescent="0.3">
      <c r="A19" s="6"/>
      <c r="B19" s="7"/>
      <c r="C19" s="8">
        <v>6</v>
      </c>
      <c r="D19" s="15" t="s">
        <v>53</v>
      </c>
      <c r="E19" s="16"/>
      <c r="F19" s="17"/>
      <c r="G19" s="5"/>
      <c r="H19" s="9"/>
      <c r="I19" s="9"/>
      <c r="J19" s="10">
        <v>2457996</v>
      </c>
    </row>
    <row r="20" spans="1:10" ht="67.2" x14ac:dyDescent="0.3">
      <c r="A20" s="6"/>
      <c r="B20" s="7"/>
      <c r="C20" s="8" t="str">
        <f>D20</f>
        <v>6.1</v>
      </c>
      <c r="D20" s="8" t="s">
        <v>29</v>
      </c>
      <c r="E20" s="4" t="s">
        <v>53</v>
      </c>
      <c r="F20" s="4" t="s">
        <v>54</v>
      </c>
      <c r="G20" s="5" t="s">
        <v>55</v>
      </c>
      <c r="H20" s="9">
        <v>12</v>
      </c>
      <c r="I20" s="9">
        <v>204833</v>
      </c>
      <c r="J20" s="9">
        <v>2457996</v>
      </c>
    </row>
    <row r="21" spans="1:10" ht="16.8" x14ac:dyDescent="0.3">
      <c r="A21" s="6"/>
      <c r="B21" s="7"/>
      <c r="C21" s="8">
        <v>7</v>
      </c>
      <c r="D21" s="15" t="s">
        <v>56</v>
      </c>
      <c r="E21" s="16"/>
      <c r="F21" s="17"/>
      <c r="G21" s="5"/>
      <c r="H21" s="9"/>
      <c r="I21" s="9"/>
      <c r="J21" s="10">
        <v>1630816000</v>
      </c>
    </row>
    <row r="22" spans="1:10" ht="117.6" x14ac:dyDescent="0.3">
      <c r="A22" s="6"/>
      <c r="B22" s="7"/>
      <c r="C22" s="8" t="str">
        <f t="shared" ref="C22:C23" si="0">D22</f>
        <v>7.1</v>
      </c>
      <c r="D22" s="8" t="s">
        <v>30</v>
      </c>
      <c r="E22" s="4" t="s">
        <v>57</v>
      </c>
      <c r="F22" s="4" t="s">
        <v>58</v>
      </c>
      <c r="G22" s="5" t="s">
        <v>59</v>
      </c>
      <c r="H22" s="9">
        <v>20000</v>
      </c>
      <c r="I22" s="9">
        <v>80000</v>
      </c>
      <c r="J22" s="9">
        <v>1600000000</v>
      </c>
    </row>
    <row r="23" spans="1:10" ht="67.2" x14ac:dyDescent="0.3">
      <c r="A23" s="6"/>
      <c r="B23" s="7"/>
      <c r="C23" s="8" t="str">
        <f t="shared" si="0"/>
        <v>7.2</v>
      </c>
      <c r="D23" s="8" t="s">
        <v>60</v>
      </c>
      <c r="E23" s="4" t="s">
        <v>61</v>
      </c>
      <c r="F23" s="4" t="s">
        <v>62</v>
      </c>
      <c r="G23" s="5" t="s">
        <v>23</v>
      </c>
      <c r="H23" s="9">
        <v>48</v>
      </c>
      <c r="I23" s="9">
        <v>642000</v>
      </c>
      <c r="J23" s="9">
        <v>30816000</v>
      </c>
    </row>
    <row r="24" spans="1:10" ht="16.8" x14ac:dyDescent="0.3">
      <c r="A24" s="6"/>
      <c r="B24" s="7"/>
      <c r="C24" s="8">
        <v>8</v>
      </c>
      <c r="D24" s="15" t="s">
        <v>63</v>
      </c>
      <c r="E24" s="16"/>
      <c r="F24" s="17"/>
      <c r="G24" s="5"/>
      <c r="H24" s="9"/>
      <c r="I24" s="9"/>
      <c r="J24" s="10">
        <v>612210500</v>
      </c>
    </row>
    <row r="25" spans="1:10" ht="134.4" x14ac:dyDescent="0.3">
      <c r="A25" s="6"/>
      <c r="B25" s="7"/>
      <c r="C25" s="8" t="str">
        <f t="shared" ref="C25:C27" si="1">D25</f>
        <v>8.1</v>
      </c>
      <c r="D25" s="8" t="s">
        <v>32</v>
      </c>
      <c r="E25" s="4" t="s">
        <v>64</v>
      </c>
      <c r="F25" s="4" t="s">
        <v>65</v>
      </c>
      <c r="G25" s="5" t="s">
        <v>59</v>
      </c>
      <c r="H25" s="9">
        <v>14000</v>
      </c>
      <c r="I25" s="9">
        <v>40900</v>
      </c>
      <c r="J25" s="9">
        <v>572600000</v>
      </c>
    </row>
    <row r="26" spans="1:10" ht="84" x14ac:dyDescent="0.3">
      <c r="A26" s="6"/>
      <c r="B26" s="7"/>
      <c r="C26" s="8" t="str">
        <f t="shared" si="1"/>
        <v>8.2</v>
      </c>
      <c r="D26" s="8" t="s">
        <v>66</v>
      </c>
      <c r="E26" s="4" t="s">
        <v>67</v>
      </c>
      <c r="F26" s="4" t="s">
        <v>68</v>
      </c>
      <c r="G26" s="5" t="s">
        <v>23</v>
      </c>
      <c r="H26" s="9">
        <v>6</v>
      </c>
      <c r="I26" s="9">
        <v>1059900</v>
      </c>
      <c r="J26" s="9">
        <v>6359400</v>
      </c>
    </row>
    <row r="27" spans="1:10" ht="67.2" x14ac:dyDescent="0.3">
      <c r="A27" s="6"/>
      <c r="B27" s="7"/>
      <c r="C27" s="8" t="str">
        <f t="shared" si="1"/>
        <v>8.3</v>
      </c>
      <c r="D27" s="8" t="s">
        <v>69</v>
      </c>
      <c r="E27" s="4" t="s">
        <v>70</v>
      </c>
      <c r="F27" s="4" t="s">
        <v>71</v>
      </c>
      <c r="G27" s="5" t="s">
        <v>23</v>
      </c>
      <c r="H27" s="9">
        <v>50</v>
      </c>
      <c r="I27" s="9">
        <v>665022</v>
      </c>
      <c r="J27" s="9">
        <v>33251100</v>
      </c>
    </row>
    <row r="28" spans="1:10" ht="16.8" x14ac:dyDescent="0.3">
      <c r="A28" s="6"/>
      <c r="B28" s="7"/>
      <c r="C28" s="8">
        <v>9</v>
      </c>
      <c r="D28" s="15" t="s">
        <v>72</v>
      </c>
      <c r="E28" s="16"/>
      <c r="F28" s="17"/>
      <c r="G28" s="5"/>
      <c r="H28" s="9"/>
      <c r="I28" s="9"/>
      <c r="J28" s="10">
        <v>631800000</v>
      </c>
    </row>
    <row r="29" spans="1:10" ht="117.6" x14ac:dyDescent="0.3">
      <c r="A29" s="6"/>
      <c r="B29" s="7"/>
      <c r="C29" s="8" t="str">
        <f t="shared" ref="C29:C31" si="2">D29</f>
        <v>9.1</v>
      </c>
      <c r="D29" s="8" t="s">
        <v>33</v>
      </c>
      <c r="E29" s="4" t="s">
        <v>73</v>
      </c>
      <c r="F29" s="4" t="s">
        <v>74</v>
      </c>
      <c r="G29" s="5" t="s">
        <v>59</v>
      </c>
      <c r="H29" s="9">
        <v>20000</v>
      </c>
      <c r="I29" s="9">
        <v>30000</v>
      </c>
      <c r="J29" s="9">
        <v>600000000</v>
      </c>
    </row>
    <row r="30" spans="1:10" ht="67.2" x14ac:dyDescent="0.3">
      <c r="A30" s="6"/>
      <c r="B30" s="7"/>
      <c r="C30" s="8" t="str">
        <f t="shared" si="2"/>
        <v>9.2</v>
      </c>
      <c r="D30" s="8" t="s">
        <v>75</v>
      </c>
      <c r="E30" s="4" t="s">
        <v>76</v>
      </c>
      <c r="F30" s="4" t="s">
        <v>77</v>
      </c>
      <c r="G30" s="5" t="s">
        <v>23</v>
      </c>
      <c r="H30" s="9">
        <v>8</v>
      </c>
      <c r="I30" s="9">
        <v>795000</v>
      </c>
      <c r="J30" s="9">
        <v>6360000</v>
      </c>
    </row>
    <row r="31" spans="1:10" ht="67.2" x14ac:dyDescent="0.3">
      <c r="A31" s="6"/>
      <c r="B31" s="7"/>
      <c r="C31" s="8" t="str">
        <f t="shared" si="2"/>
        <v>9.3</v>
      </c>
      <c r="D31" s="8" t="s">
        <v>78</v>
      </c>
      <c r="E31" s="4" t="s">
        <v>79</v>
      </c>
      <c r="F31" s="4" t="s">
        <v>80</v>
      </c>
      <c r="G31" s="5" t="s">
        <v>23</v>
      </c>
      <c r="H31" s="9">
        <v>120</v>
      </c>
      <c r="I31" s="9">
        <v>212000</v>
      </c>
      <c r="J31" s="9">
        <v>25440000</v>
      </c>
    </row>
    <row r="32" spans="1:10" ht="16.8" x14ac:dyDescent="0.3">
      <c r="A32" s="6"/>
      <c r="B32" s="7"/>
      <c r="C32" s="15" t="s">
        <v>81</v>
      </c>
      <c r="D32" s="16"/>
      <c r="E32" s="18"/>
      <c r="F32" s="19"/>
      <c r="G32" s="5"/>
      <c r="H32" s="9"/>
      <c r="I32" s="9"/>
      <c r="J32" s="9"/>
    </row>
    <row r="33" spans="1:10" ht="16.8" x14ac:dyDescent="0.3">
      <c r="A33" s="6"/>
      <c r="B33" s="7"/>
      <c r="C33" s="8">
        <v>10</v>
      </c>
      <c r="D33" s="15" t="s">
        <v>82</v>
      </c>
      <c r="E33" s="18"/>
      <c r="F33" s="19"/>
      <c r="G33" s="5"/>
      <c r="H33" s="9"/>
      <c r="I33" s="9"/>
      <c r="J33" s="10">
        <v>2079000000</v>
      </c>
    </row>
    <row r="34" spans="1:10" ht="218.4" x14ac:dyDescent="0.3">
      <c r="A34" s="6"/>
      <c r="B34" s="7"/>
      <c r="C34" s="8" t="str">
        <f>D34</f>
        <v>10.1</v>
      </c>
      <c r="D34" s="8" t="s">
        <v>34</v>
      </c>
      <c r="E34" s="4" t="s">
        <v>82</v>
      </c>
      <c r="F34" s="4" t="s">
        <v>83</v>
      </c>
      <c r="G34" s="5" t="s">
        <v>84</v>
      </c>
      <c r="H34" s="9">
        <v>18000</v>
      </c>
      <c r="I34" s="9">
        <v>115500</v>
      </c>
      <c r="J34" s="9">
        <v>2079000000</v>
      </c>
    </row>
    <row r="35" spans="1:10" ht="16.8" x14ac:dyDescent="0.3">
      <c r="A35" s="6"/>
      <c r="B35" s="7"/>
      <c r="C35" s="8">
        <v>11</v>
      </c>
      <c r="D35" s="15" t="s">
        <v>85</v>
      </c>
      <c r="E35" s="18"/>
      <c r="F35" s="19"/>
      <c r="G35" s="5"/>
      <c r="H35" s="9"/>
      <c r="I35" s="9"/>
      <c r="J35" s="10">
        <v>2020900000</v>
      </c>
    </row>
    <row r="36" spans="1:10" ht="235.2" x14ac:dyDescent="0.3">
      <c r="A36" s="6"/>
      <c r="B36" s="7"/>
      <c r="C36" s="8" t="str">
        <f>D36</f>
        <v>11.1</v>
      </c>
      <c r="D36" s="8" t="s">
        <v>35</v>
      </c>
      <c r="E36" s="4" t="s">
        <v>85</v>
      </c>
      <c r="F36" s="4" t="s">
        <v>86</v>
      </c>
      <c r="G36" s="5" t="s">
        <v>84</v>
      </c>
      <c r="H36" s="9">
        <v>17500</v>
      </c>
      <c r="I36" s="9">
        <v>115480</v>
      </c>
      <c r="J36" s="9">
        <v>2020900000</v>
      </c>
    </row>
    <row r="37" spans="1:10" ht="16.8" x14ac:dyDescent="0.3">
      <c r="A37" s="6"/>
      <c r="B37" s="7"/>
      <c r="C37" s="8">
        <v>12</v>
      </c>
      <c r="D37" s="15" t="s">
        <v>87</v>
      </c>
      <c r="E37" s="18"/>
      <c r="F37" s="19"/>
      <c r="G37" s="5"/>
      <c r="H37" s="9"/>
      <c r="I37" s="9"/>
      <c r="J37" s="10">
        <v>1035000000</v>
      </c>
    </row>
    <row r="38" spans="1:10" ht="168" x14ac:dyDescent="0.3">
      <c r="A38" s="6"/>
      <c r="B38" s="7"/>
      <c r="C38" s="8" t="str">
        <f>D38</f>
        <v>12.1</v>
      </c>
      <c r="D38" s="8" t="s">
        <v>36</v>
      </c>
      <c r="E38" s="4" t="s">
        <v>87</v>
      </c>
      <c r="F38" s="4" t="s">
        <v>88</v>
      </c>
      <c r="G38" s="5" t="s">
        <v>84</v>
      </c>
      <c r="H38" s="9">
        <v>9000</v>
      </c>
      <c r="I38" s="9">
        <v>115000</v>
      </c>
      <c r="J38" s="9">
        <v>1035000000</v>
      </c>
    </row>
    <row r="39" spans="1:10" ht="16.8" x14ac:dyDescent="0.3">
      <c r="A39" s="6"/>
      <c r="B39" s="7"/>
      <c r="C39" s="15" t="s">
        <v>89</v>
      </c>
      <c r="D39" s="16"/>
      <c r="E39" s="18"/>
      <c r="F39" s="19"/>
      <c r="G39" s="5"/>
      <c r="H39" s="9"/>
      <c r="I39" s="9"/>
      <c r="J39" s="9"/>
    </row>
    <row r="40" spans="1:10" ht="16.8" x14ac:dyDescent="0.3">
      <c r="A40" s="6"/>
      <c r="B40" s="7"/>
      <c r="C40" s="8">
        <v>13</v>
      </c>
      <c r="D40" s="15" t="s">
        <v>90</v>
      </c>
      <c r="E40" s="18"/>
      <c r="F40" s="19"/>
      <c r="G40" s="5"/>
      <c r="H40" s="9"/>
      <c r="I40" s="9"/>
      <c r="J40" s="10">
        <v>186963000</v>
      </c>
    </row>
    <row r="41" spans="1:10" ht="134.4" x14ac:dyDescent="0.3">
      <c r="A41" s="6"/>
      <c r="B41" s="7"/>
      <c r="C41" s="8" t="str">
        <f>D41</f>
        <v>13.1</v>
      </c>
      <c r="D41" s="8" t="s">
        <v>37</v>
      </c>
      <c r="E41" s="4" t="s">
        <v>90</v>
      </c>
      <c r="F41" s="4" t="s">
        <v>91</v>
      </c>
      <c r="G41" s="5" t="s">
        <v>23</v>
      </c>
      <c r="H41" s="9">
        <v>14500</v>
      </c>
      <c r="I41" s="9">
        <v>12894</v>
      </c>
      <c r="J41" s="9">
        <v>186963000</v>
      </c>
    </row>
    <row r="42" spans="1:10" ht="16.8" x14ac:dyDescent="0.3">
      <c r="A42" s="6"/>
      <c r="B42" s="7"/>
      <c r="C42" s="8">
        <v>14</v>
      </c>
      <c r="D42" s="15" t="s">
        <v>92</v>
      </c>
      <c r="E42" s="16"/>
      <c r="F42" s="17"/>
      <c r="G42" s="5"/>
      <c r="H42" s="9"/>
      <c r="I42" s="9"/>
      <c r="J42" s="10">
        <v>206304000</v>
      </c>
    </row>
    <row r="43" spans="1:10" ht="117.6" x14ac:dyDescent="0.3">
      <c r="A43" s="6"/>
      <c r="B43" s="7"/>
      <c r="C43" s="8" t="str">
        <f>D43</f>
        <v>14.1</v>
      </c>
      <c r="D43" s="8" t="s">
        <v>38</v>
      </c>
      <c r="E43" s="4" t="s">
        <v>92</v>
      </c>
      <c r="F43" s="4" t="s">
        <v>93</v>
      </c>
      <c r="G43" s="5" t="s">
        <v>23</v>
      </c>
      <c r="H43" s="9">
        <v>16000</v>
      </c>
      <c r="I43" s="9">
        <v>12894</v>
      </c>
      <c r="J43" s="9">
        <v>206304000</v>
      </c>
    </row>
    <row r="44" spans="1:10" ht="16.8" x14ac:dyDescent="0.3">
      <c r="A44" s="6"/>
      <c r="B44" s="7"/>
      <c r="C44" s="8">
        <v>15</v>
      </c>
      <c r="D44" s="15" t="s">
        <v>94</v>
      </c>
      <c r="E44" s="18"/>
      <c r="F44" s="19"/>
      <c r="G44" s="5"/>
      <c r="H44" s="9"/>
      <c r="I44" s="9"/>
      <c r="J44" s="10">
        <v>247170000</v>
      </c>
    </row>
    <row r="45" spans="1:10" x14ac:dyDescent="0.3">
      <c r="A45" s="6"/>
      <c r="B45" s="7"/>
      <c r="C45" s="8" t="str">
        <f>D45</f>
        <v>15.1</v>
      </c>
      <c r="D45" s="8" t="s">
        <v>39</v>
      </c>
      <c r="E45" s="4" t="s">
        <v>94</v>
      </c>
      <c r="F45" s="4" t="s">
        <v>95</v>
      </c>
      <c r="G45" s="5" t="s">
        <v>23</v>
      </c>
      <c r="H45" s="9">
        <v>16500</v>
      </c>
      <c r="I45" s="9">
        <v>14980</v>
      </c>
      <c r="J45" s="9">
        <v>247170000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2026-01-19T09:27:00Z</dcterms:modified>
</cp:coreProperties>
</file>